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N17"/>
  <c r="E17"/>
  <c r="O17"/>
  <c r="F17"/>
  <c r="P17"/>
  <c r="D17"/>
  <c r="Q22"/>
  <c r="Q12"/>
  <c r="Q17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N39" l="1"/>
  <c r="F39"/>
  <c r="R12"/>
  <c r="R39" s="1"/>
  <c r="N12"/>
  <c r="E12"/>
  <c r="E39" s="1"/>
  <c r="P12"/>
  <c r="P39" s="1"/>
  <c r="O12"/>
  <c r="O39" s="1"/>
  <c r="F12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Q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<sst xmlns="http://schemas.openxmlformats.org/spreadsheetml/2006/main" count="114" uniqueCount="72">
  <si>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</si>
  <si>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</si>
  <si>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</si>
  <si>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Odry</t>
  </si>
  <si>
    <t>Datum:  </t>
  </si>
  <si>
    <t>2.3.2024</t>
  </si>
  <si>
    <t>Domácí</t>
  </si>
  <si>
    <t xml:space="preserve">TJ Odry </t>
  </si>
  <si>
    <t>Hosté</t>
  </si>
  <si>
    <t xml:space="preserve">Loko Č. Třebová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</si>
  <si>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</si>
  <si>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</si>
  <si>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</si>
  <si>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</si>
  <si>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</si>
  <si>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</si>
  <si>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</si>
  <si>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</si>
  <si>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</si>
  <si>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</si>
  <si>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</si>
  <si>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Pavič</t>
  </si>
  <si>
    <t>Kmoníček</t>
  </si>
  <si>
    <t>Michal</t>
  </si>
  <si>
    <t>Jiří</t>
  </si>
  <si>
    <t>Martin</t>
  </si>
  <si>
    <t>Jan</t>
  </si>
  <si>
    <t>Dvorský</t>
  </si>
  <si>
    <t>Sokol</t>
  </si>
  <si>
    <t>Petr</t>
  </si>
  <si>
    <t>Jakub</t>
  </si>
  <si>
    <t>Gajdičiar</t>
  </si>
  <si>
    <t>Holanec</t>
  </si>
  <si>
    <t>Ondřej</t>
  </si>
  <si>
    <t>Frydrych</t>
  </si>
  <si>
    <t>Bezdíček</t>
  </si>
  <si>
    <t>Marek</t>
  </si>
  <si>
    <t>Adam</t>
  </si>
  <si>
    <t>Chlevišťan</t>
  </si>
  <si>
    <t>Hýbl</t>
  </si>
  <si>
    <t>Karel</t>
  </si>
  <si>
    <t>Miloslav</t>
  </si>
  <si>
    <t>Celkový výkon družstva  </t>
  </si>
  <si>
    <t>Vedoucí družstva         Jméno:</t>
  </si>
  <si>
    <t>Karel Chlevišťan</t>
  </si>
  <si>
    <t>Bodový zisk</t>
  </si>
  <si>
    <t>Jakub Sokol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</si>
  <si>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</si>
  <si>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</si>
  <si>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</si>
  <si>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</si>
  <si>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</si>
  <si>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</si>
  <si>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</si>
  <si>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</si>
  <si>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</si>
  <si>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</si>
  <si>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</si>
  <si>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</si>
  <si>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</si>
  <si>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</si>
  <si>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</si>
  <si>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</si>
  <si>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</si>
  <si>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</si>
  <si>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</si>
  <si>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</si>
  <si>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</si>
  <si>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</si>
  <si>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</si>
  <si>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</si>
  <si>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2.3.2024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</si>
</sst>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44</v>
      </c>
      <c r="F8" s="12">
        <v>2</v>
      </c>
      <c r="G8" s="13">
        <f>IF(AND(ISBLANK(D8),ISBLANK(E8)),"",D8+E8)</f>
        <v>141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53</v>
      </c>
      <c r="P8" s="12">
        <v>0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50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41</v>
      </c>
      <c r="P9" s="18">
        <v>0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53</v>
      </c>
      <c r="F10" s="18">
        <v>1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100</v>
      </c>
      <c r="O10" s="18">
        <v>44</v>
      </c>
      <c r="P10" s="18">
        <v>2</v>
      </c>
      <c r="Q10" s="19">
        <f>IF(AND(ISBLANK(N10),ISBLANK(O10)),"",N10+O10)</f>
        <v>144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49</v>
      </c>
      <c r="F11" s="23">
        <v>0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44</v>
      </c>
      <c r="P11" s="23">
        <v>0</v>
      </c>
      <c r="Q11" s="24">
        <f>IF(AND(ISBLANK(N11),ISBLANK(O11)),"",N11+O11)</f>
        <v>135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9261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196</v>
      </c>
      <c r="F12" s="28">
        <f>IF(ISNUMBER($G12),SUM(F8:F11),"")</f>
        <v>3</v>
      </c>
      <c r="G12" s="29">
        <f>IF(SUM($G8:$G11)+SUM($Q8:$Q11)&gt;0,SUM(G8:G11),"")</f>
        <v>574</v>
      </c>
      <c r="H12" s="27">
        <f>IF(ISNUMBER($G12),SUM(H8:H11),"")</f>
        <v>3</v>
      </c>
      <c r="I12" s="99"/>
      <c r="K12" s="96">
        <v>20501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182</v>
      </c>
      <c r="P12" s="28">
        <f>IF(ISNUMBER($G12),SUM(P8:P11),"")</f>
        <v>2</v>
      </c>
      <c r="Q12" s="29">
        <f>IF(SUM($G8:$G11)+SUM($Q8:$Q11)&gt;0,SUM(Q8:Q11),"")</f>
        <v>547</v>
      </c>
      <c r="R12" s="27">
        <f>IF(ISNUMBER($G12),SUM(R8:R11),"")</f>
        <v>1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93</v>
      </c>
      <c r="E13" s="12">
        <v>61</v>
      </c>
      <c r="F13" s="12">
        <v>0</v>
      </c>
      <c r="G13" s="13">
        <f>IF(AND(ISBLANK(D13),ISBLANK(E13)),"",D13+E13)</f>
        <v>154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106</v>
      </c>
      <c r="O13" s="12">
        <v>53</v>
      </c>
      <c r="P13" s="12">
        <v>0</v>
      </c>
      <c r="Q13" s="13">
        <f>IF(AND(ISBLANK(N13),ISBLANK(O13)),"",N13+O13)</f>
        <v>159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48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83</v>
      </c>
      <c r="O14" s="18">
        <v>58</v>
      </c>
      <c r="P14" s="18">
        <v>1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96</v>
      </c>
      <c r="E15" s="18">
        <v>62</v>
      </c>
      <c r="F15" s="18">
        <v>0</v>
      </c>
      <c r="G15" s="19">
        <f>IF(AND(ISBLANK(D15),ISBLANK(E15)),"",D15+E15)</f>
        <v>158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93</v>
      </c>
      <c r="O15" s="18">
        <v>40</v>
      </c>
      <c r="P15" s="18">
        <v>2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53</v>
      </c>
      <c r="F16" s="23">
        <v>0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34</v>
      </c>
      <c r="P16" s="23">
        <v>2</v>
      </c>
      <c r="Q16" s="24">
        <f>IF(AND(ISBLANK(N16),ISBLANK(O16)),"",N16+O16)</f>
        <v>118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25145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224</v>
      </c>
      <c r="F17" s="28">
        <f>IF(ISNUMBER($G17),SUM(F13:F16),"")</f>
        <v>0</v>
      </c>
      <c r="G17" s="29">
        <f>IF(SUM($G13:$G16)+SUM($Q13:$Q16)&gt;0,SUM(G13:G16),"")</f>
        <v>591</v>
      </c>
      <c r="H17" s="27">
        <f>IF(ISNUMBER($G17),SUM(H13:H16),"")</f>
        <v>2</v>
      </c>
      <c r="I17" s="99"/>
      <c r="K17" s="96">
        <v>20503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185</v>
      </c>
      <c r="P17" s="28">
        <f>IF(ISNUMBER($G17),SUM(P13:P16),"")</f>
        <v>5</v>
      </c>
      <c r="Q17" s="29">
        <f>IF(SUM($G13:$G16)+SUM($Q13:$Q16)&gt;0,SUM(Q13:Q16),"")</f>
        <v>551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97</v>
      </c>
      <c r="E18" s="12">
        <v>54</v>
      </c>
      <c r="F18" s="12">
        <v>1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84</v>
      </c>
      <c r="O18" s="12">
        <v>54</v>
      </c>
      <c r="P18" s="12">
        <v>1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53</v>
      </c>
      <c r="F19" s="18">
        <v>1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45</v>
      </c>
      <c r="P19" s="18">
        <v>0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102</v>
      </c>
      <c r="E20" s="18">
        <v>53</v>
      </c>
      <c r="F20" s="18">
        <v>0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84</v>
      </c>
      <c r="O20" s="18">
        <v>43</v>
      </c>
      <c r="P20" s="18">
        <v>0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54</v>
      </c>
      <c r="F21" s="23">
        <v>1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41</v>
      </c>
      <c r="P21" s="23">
        <v>1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390</v>
      </c>
      <c r="E22" s="28">
        <f>IF(ISNUMBER($G22),SUM(E18:E21),"")</f>
        <v>214</v>
      </c>
      <c r="F22" s="28">
        <f>IF(ISNUMBER($G22),SUM(F18:F21),"")</f>
        <v>3</v>
      </c>
      <c r="G22" s="29">
        <f>IF(SUM($G18:$G21)+SUM($Q18:$Q21)&gt;0,SUM(G18:G21),"")</f>
        <v>604</v>
      </c>
      <c r="H22" s="27">
        <f>IF(ISNUMBER($G22),SUM(H18:H21),"")</f>
        <v>4</v>
      </c>
      <c r="I22" s="99"/>
      <c r="K22" s="96">
        <v>23390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183</v>
      </c>
      <c r="P22" s="28">
        <f>IF(ISNUMBER($G22),SUM(P18:P21),"")</f>
        <v>2</v>
      </c>
      <c r="Q22" s="29">
        <f>IF(SUM($G18:$G21)+SUM($Q18:$Q21)&gt;0,SUM(Q18:Q21),"")</f>
        <v>530</v>
      </c>
      <c r="R22" s="27">
        <f>IF(ISNUMBER($G22),SUM(R18:R21),"")</f>
        <v>0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88</v>
      </c>
      <c r="E23" s="12">
        <v>53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97</v>
      </c>
      <c r="O23" s="12">
        <v>41</v>
      </c>
      <c r="P23" s="12">
        <v>0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43</v>
      </c>
      <c r="F24" s="18">
        <v>3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102</v>
      </c>
      <c r="O24" s="18">
        <v>50</v>
      </c>
      <c r="P24" s="18">
        <v>3</v>
      </c>
      <c r="Q24" s="19">
        <f>IF(AND(ISBLANK(N24),ISBLANK(O24)),"",N24+O24)</f>
        <v>152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94</v>
      </c>
      <c r="E25" s="18">
        <v>63</v>
      </c>
      <c r="F25" s="18">
        <v>2</v>
      </c>
      <c r="G25" s="19">
        <f>IF(AND(ISBLANK(D25),ISBLANK(E25)),"",D25+E25)</f>
        <v>157</v>
      </c>
      <c r="H25" s="20">
        <f>IF(OR(ISNUMBER($G25),ISNUMBER($Q25)),(SIGN(N($G25)-N($Q25))+1)/2,"")</f>
        <v>1</v>
      </c>
      <c r="I25" s="15"/>
      <c r="K25" s="92" t="s">
        <v>29</v>
      </c>
      <c r="L25" s="93"/>
      <c r="M25" s="16">
        <v>3</v>
      </c>
      <c r="N25" s="17">
        <v>90</v>
      </c>
      <c r="O25" s="18">
        <v>36</v>
      </c>
      <c r="P25" s="18">
        <v>1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61</v>
      </c>
      <c r="F26" s="23">
        <v>2</v>
      </c>
      <c r="G26" s="24">
        <f>IF(AND(ISBLANK(D26),ISBLANK(E26)),"",D26+E26)</f>
        <v>143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53</v>
      </c>
      <c r="P26" s="23">
        <v>0</v>
      </c>
      <c r="Q26" s="24">
        <f>IF(AND(ISBLANK(N26),ISBLANK(O26)),"",N26+O26)</f>
        <v>140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24264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220</v>
      </c>
      <c r="F27" s="28">
        <f>IF(ISNUMBER($G27),SUM(F23:F26),"")</f>
        <v>8</v>
      </c>
      <c r="G27" s="29">
        <f>IF(SUM($G23:$G26)+SUM($Q23:$Q26)&gt;0,SUM(G23:G26),"")</f>
        <v>576</v>
      </c>
      <c r="H27" s="27">
        <f>IF(ISNUMBER($G27),SUM(H23:H26),"")</f>
        <v>3</v>
      </c>
      <c r="I27" s="99"/>
      <c r="K27" s="96">
        <v>17661</v>
      </c>
      <c r="L27" s="97"/>
      <c r="M27" s="26" t="s">
        <v>18</v>
      </c>
      <c r="N27" s="27">
        <f>IF(ISNUMBER($G27),SUM(N23:N26),"")</f>
        <v>376</v>
      </c>
      <c r="O27" s="28">
        <f>IF(ISNUMBER($G27),SUM(O23:O26),"")</f>
        <v>180</v>
      </c>
      <c r="P27" s="28">
        <f>IF(ISNUMBER($G27),SUM(P23:P26),"")</f>
        <v>4</v>
      </c>
      <c r="Q27" s="29">
        <f>IF(SUM($G23:$G26)+SUM($Q23:$Q26)&gt;0,SUM(Q23:Q26),"")</f>
        <v>556</v>
      </c>
      <c r="R27" s="27">
        <f>IF(ISNUMBER($G27),SUM(R23:R26),"")</f>
        <v>1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97</v>
      </c>
      <c r="E28" s="12">
        <v>53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84</v>
      </c>
      <c r="O28" s="12">
        <v>42</v>
      </c>
      <c r="P28" s="12">
        <v>1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109</v>
      </c>
      <c r="E29" s="18">
        <v>53</v>
      </c>
      <c r="F29" s="18">
        <v>1</v>
      </c>
      <c r="G29" s="19">
        <f>IF(AND(ISBLANK(D29),ISBLANK(E29)),"",D29+E29)</f>
        <v>162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34</v>
      </c>
      <c r="P29" s="18">
        <v>1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103</v>
      </c>
      <c r="E30" s="18">
        <v>63</v>
      </c>
      <c r="F30" s="18">
        <v>0</v>
      </c>
      <c r="G30" s="19">
        <f>IF(AND(ISBLANK(D30),ISBLANK(E30)),"",D30+E30)</f>
        <v>166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93</v>
      </c>
      <c r="O30" s="18">
        <v>44</v>
      </c>
      <c r="P30" s="18">
        <v>0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41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36</v>
      </c>
      <c r="P31" s="23">
        <v>4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18027</v>
      </c>
      <c r="B32" s="97"/>
      <c r="C32" s="26" t="s">
        <v>18</v>
      </c>
      <c r="D32" s="27">
        <f>IF(ISNUMBER($G32),SUM(D28:D31),"")</f>
        <v>412</v>
      </c>
      <c r="E32" s="28">
        <f>IF(ISNUMBER($G32),SUM(E28:E31),"")</f>
        <v>210</v>
      </c>
      <c r="F32" s="28">
        <f>IF(ISNUMBER($G32),SUM(F28:F31),"")</f>
        <v>2</v>
      </c>
      <c r="G32" s="29">
        <f>IF(SUM($G28:$G31)+SUM($Q28:$Q31)&gt;0,SUM(G28:G31),"")</f>
        <v>622</v>
      </c>
      <c r="H32" s="27">
        <f>IF(ISNUMBER($G32),SUM(H28:H31),"")</f>
        <v>4</v>
      </c>
      <c r="I32" s="99"/>
      <c r="K32" s="96">
        <v>25460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156</v>
      </c>
      <c r="P32" s="28">
        <f>IF(ISNUMBER($G32),SUM(P28:P31),"")</f>
        <v>6</v>
      </c>
      <c r="Q32" s="29">
        <f>IF(SUM($G28:$G31)+SUM($Q28:$Q31)&gt;0,SUM(Q28:Q31),"")</f>
        <v>510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45</v>
      </c>
      <c r="F33" s="12">
        <v>1</v>
      </c>
      <c r="G33" s="13">
        <f>IF(AND(ISBLANK(D33),ISBLANK(E33)),"",D33+E33)</f>
        <v>135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86</v>
      </c>
      <c r="O33" s="12">
        <v>45</v>
      </c>
      <c r="P33" s="12">
        <v>1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106</v>
      </c>
      <c r="E34" s="18">
        <v>42</v>
      </c>
      <c r="F34" s="18">
        <v>1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99</v>
      </c>
      <c r="O34" s="18">
        <v>36</v>
      </c>
      <c r="P34" s="18">
        <v>3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43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97</v>
      </c>
      <c r="O35" s="18">
        <v>36</v>
      </c>
      <c r="P35" s="18">
        <v>1</v>
      </c>
      <c r="Q35" s="19">
        <f>IF(AND(ISBLANK(N35),ISBLANK(O35)),"",N35+O35)</f>
        <v>133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45</v>
      </c>
      <c r="F36" s="23">
        <v>1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40</v>
      </c>
      <c r="P36" s="23">
        <v>0</v>
      </c>
      <c r="Q36" s="24">
        <f>IF(AND(ISBLANK(N36),ISBLANK(O36)),"",N36+O36)</f>
        <v>138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175</v>
      </c>
      <c r="F37" s="28">
        <f>IF(ISNUMBER($G37),SUM(F33:F36),"")</f>
        <v>4</v>
      </c>
      <c r="G37" s="29">
        <f>IF(SUM($G33:$G36)+SUM($Q33:$Q36)&gt;0,SUM(G33:G36),"")</f>
        <v>555</v>
      </c>
      <c r="H37" s="27">
        <f>IF(ISNUMBER($G37),SUM(H33:H36),"")</f>
        <v>3</v>
      </c>
      <c r="I37" s="99"/>
      <c r="K37" s="96">
        <v>25289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157</v>
      </c>
      <c r="P37" s="28">
        <f>IF(ISNUMBER($G37),SUM(P33:P36),"")</f>
        <v>5</v>
      </c>
      <c r="Q37" s="29">
        <f>IF(SUM($G33:$G36)+SUM($Q33:$Q36)&gt;0,SUM(Q33:Q36),"")</f>
        <v>537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2283</v>
      </c>
      <c r="E39" s="34">
        <f>IF(ISNUMBER($G39),SUM(E12,E17,E22,E27,E32,E37),"")</f>
        <v>1239</v>
      </c>
      <c r="F39" s="34">
        <f>IF(ISNUMBER($G39),SUM(F12,F17,F22,F27,F32,F37),"")</f>
        <v>20</v>
      </c>
      <c r="G39" s="35">
        <f>IF(SUM($G$8:$G$37)+SUM($Q$8:$Q$37)&gt;0,SUM(G12,G17,G22,G27,G32,G37),"")</f>
        <v>3522</v>
      </c>
      <c r="H39" s="36">
        <f>IF(SUM($G$8:$G$37)+SUM($Q$8:$Q$37)&gt;0,SUM(H12,H17,H22,H27,H32,H37),"")</f>
        <v>19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2188</v>
      </c>
      <c r="O39" s="34">
        <f>IF(ISNUMBER($G39),SUM(O12,O17,O22,O27,O32,O37),"")</f>
        <v>1043</v>
      </c>
      <c r="P39" s="34">
        <f>IF(ISNUMBER($G39),SUM(P12,P17,P22,P27,P32,P37),"")</f>
        <v>24</v>
      </c>
      <c r="Q39" s="35">
        <f>IF(SUM($G$8:$G$37)+SUM($Q$8:$Q$37)&gt;0,SUM(Q12,Q17,Q22,Q27,Q32,Q37),"")</f>
        <v>3231</v>
      </c>
      <c r="R39" s="36">
        <f>IF(SUM($G$8:$G$37)+SUM($Q$8:$Q$37)&gt;0,SUM(R12,R17,R22,R27,R32,R37),"")</f>
        <v>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8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Odry  – Loko Č. Třebová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2024-03-02T17:57:51Z</dcterms:modified>
</cp:coreProperties>
</file>